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расчет" sheetId="9" r:id="rId1"/>
  </sheets>
  <calcPr calcId="191029"/>
</workbook>
</file>

<file path=xl/sharedStrings.xml><?xml version="1.0" encoding="utf-8"?>
<sst xmlns="http://schemas.openxmlformats.org/spreadsheetml/2006/main" count="51" uniqueCount="51">
  <si>
    <t xml:space="preserve">ИТОГО затрат</t>
  </si>
  <si>
    <t xml:space="preserve">Сумма, руб. </t>
  </si>
  <si>
    <t xml:space="preserve">Количество человек</t>
  </si>
  <si>
    <t xml:space="preserve">Количество раз в год</t>
  </si>
  <si>
    <t xml:space="preserve">Места принудительного содержания</t>
  </si>
  <si>
    <t xml:space="preserve">ФКУ ИК-2 ГУФСИН России по Новосибирской области</t>
  </si>
  <si>
    <t xml:space="preserve">Адрес местонахождения</t>
  </si>
  <si>
    <t xml:space="preserve">г. Новосибирск, ул. Толмачевская, 31</t>
  </si>
  <si>
    <t xml:space="preserve">ФКУ ИК-3 ГУФСИН России по Новосибирской области</t>
  </si>
  <si>
    <t xml:space="preserve">г. Новосибирск, ул. Звездная, 34</t>
  </si>
  <si>
    <t xml:space="preserve">ФКУ ИК-8 ГУФСИН России по Новосибирской области</t>
  </si>
  <si>
    <t xml:space="preserve">г. Новосибирск, ул. Б.Хмельницкого, 116/2</t>
  </si>
  <si>
    <t xml:space="preserve">ФКУ ИК-9 ГУФСИН России по Новосибирской области</t>
  </si>
  <si>
    <t xml:space="preserve">г. Новосибирск, Гусинобродское шоссе,114</t>
  </si>
  <si>
    <t xml:space="preserve">ФКУ ИК-12 ГУФСИН России по Новосибирской области</t>
  </si>
  <si>
    <t xml:space="preserve">г. Куйбышев</t>
  </si>
  <si>
    <t xml:space="preserve">ФКУ ИК-13 ГУФСИН России по Новосибирской области</t>
  </si>
  <si>
    <t xml:space="preserve">Убинский район, с. Раисино, ул. Светлая, 9</t>
  </si>
  <si>
    <t xml:space="preserve">ФКУ ИК-14 ГУФСИН России по Новосибирской области</t>
  </si>
  <si>
    <t xml:space="preserve">Тогучинский район, г. Тогучин, ул. Блюхера, 2а</t>
  </si>
  <si>
    <t xml:space="preserve">ФКУ ИК-18 ГУФСИН России по Новосибирской области</t>
  </si>
  <si>
    <t xml:space="preserve">г. Новосибирск, ул. Ключ-Камышенское плато, 6/3</t>
  </si>
  <si>
    <t xml:space="preserve">р.п. Колывань, ул. Гагарина, 9</t>
  </si>
  <si>
    <t xml:space="preserve">ФКУ КП-22 ГУФСИН России по Новосибирской области</t>
  </si>
  <si>
    <t xml:space="preserve">ФКУ Новосибирская воспитательная колония ГУФСИН России по Новосибирской области</t>
  </si>
  <si>
    <t xml:space="preserve">г. Новосибирск, Гусинобродский тракт, 9</t>
  </si>
  <si>
    <t xml:space="preserve">ФКУ СИЗО-1 ГУФСИН России по Новосибирской области</t>
  </si>
  <si>
    <t xml:space="preserve">г. Новосибирск, ул. Караваева,1</t>
  </si>
  <si>
    <t xml:space="preserve">ФКУ СИЗО-2 ГУФСИН России по Новосибирской области</t>
  </si>
  <si>
    <t xml:space="preserve">г. Куйбышев, ул. Агафонова, 35</t>
  </si>
  <si>
    <t xml:space="preserve">ФКУ СИЗО-3 ГУФСИН России по Новосибирской области</t>
  </si>
  <si>
    <t xml:space="preserve">Искитимский район, р.п. Линево, ул. Листвянская, 3</t>
  </si>
  <si>
    <t xml:space="preserve">ИСПРАВИТЕЛЬНЫЙ ЦЕНТР №1 ГУФСИН РОССИИ ПО НОВОСИБИРСКОЙ ОБЛАСТИ</t>
  </si>
  <si>
    <t xml:space="preserve">ФКУ ОО НПБСТИН ГУФСИН России по Новосибирской области</t>
  </si>
  <si>
    <t xml:space="preserve">г. Новосибирск, ул. Охотская, 90 </t>
  </si>
  <si>
    <t xml:space="preserve">г. Новосибирск, ул. Техническая, 3</t>
  </si>
  <si>
    <t xml:space="preserve">Стоимость 1 места проживания, руб.</t>
  </si>
  <si>
    <t xml:space="preserve">Количество дней проживания</t>
  </si>
  <si>
    <t xml:space="preserve">ИВС МВД России по административным районам Новосибирской области</t>
  </si>
  <si>
    <t xml:space="preserve">Расчет командировочных расходов Общественной наблюдательной комиссии Новосибирской области </t>
  </si>
  <si>
    <t xml:space="preserve">Стоимость проезда итого (с учетом уровня инфляции на 2026 год 4%), руб.</t>
  </si>
  <si>
    <t xml:space="preserve">р.п. Ордынское, пр-т Революции 19</t>
  </si>
  <si>
    <t xml:space="preserve">ИВС </t>
  </si>
  <si>
    <t xml:space="preserve">ФКУ ИК-15 ГУФСИН России по Новосибирской области</t>
  </si>
  <si>
    <t>ИВС</t>
  </si>
  <si>
    <t xml:space="preserve">г. Черепаново, ул. Партизанская, д. 25</t>
  </si>
  <si>
    <t xml:space="preserve">с. Венгерово, ул. Ленина, д.74</t>
  </si>
  <si>
    <t xml:space="preserve">Стоимость  проживания итого (с учетом уровня инфляции на 2026 год 4%), руб.</t>
  </si>
  <si>
    <t xml:space="preserve">Чистозерский р-он, п. Табулга, ул. Дзержинского, 8</t>
  </si>
  <si>
    <t xml:space="preserve">г. Искитим, ул. Пушкина, д. 53</t>
  </si>
  <si>
    <t xml:space="preserve">Стоимость проезда до мест принудительного содержания и обратно из расчета на 1 человека, руб.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</si>
</sst>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indexed="64"/>
      <name val="Calibri"/>
      <scheme val="minor"/>
    </font>
    <font>
      <sz val="12.000000"/>
      <name val="Times New Roman"/>
    </font>
    <font>
      <b/>
      <sz val="11.000000"/>
      <name val="Times New Roman"/>
    </font>
    <font>
      <b/>
      <sz val="12.000000"/>
      <name val="Times New Roman"/>
    </font>
    <font>
      <b/>
      <sz val="14.000000"/>
      <name val="Times New Roman"/>
    </font>
    <font>
      <sz val="10.000000"/>
      <name val="Arial Cyr"/>
    </font>
    <font>
      <b/>
      <sz val="16.000000"/>
      <color indexed="64"/>
      <name val="Calibri"/>
      <scheme val="minor"/>
    </font>
    <font>
      <sz val="16.000000"/>
      <color indexed="64"/>
      <name val="Calibri"/>
      <scheme val="minor"/>
    </font>
    <font>
      <sz val="16.000000"/>
      <name val="Times New Roman"/>
    </font>
  </fonts>
  <fills count="6">
    <fill>
      <patternFill patternType="none"/>
    </fill>
    <fill>
      <patternFill patternType="gray125"/>
    </fill>
    <fill>
      <patternFill patternType="none">
        <fgColor/>
        <bgColor/>
      </patternFill>
    </fill>
    <fill>
      <patternFill patternType="solid">
        <fgColor theme="9" tint="0.79998168889431442"/>
        <bgColor/>
      </patternFill>
    </fill>
    <fill>
      <patternFill patternType="solid">
        <fgColor theme="6" tint="0.59999389629810485"/>
        <bgColor/>
      </patternFill>
    </fill>
    <fill>
      <patternFill patternType="solid">
        <fgColor theme="0"/>
        <bgColor/>
      </patternFill>
    </fill>
  </fills>
  <borders count="15">
    <border>
      <left/>
      <right/>
      <top/>
      <bottom/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medium">
        <color/>
      </left>
      <right style="medium">
        <color/>
      </right>
      <top style="thin">
        <color/>
      </top>
      <bottom style="thin">
        <color/>
      </bottom>
      <diagonal/>
    </border>
    <border>
      <left style="medium">
        <color/>
      </left>
      <right/>
      <top style="thin">
        <color/>
      </top>
      <bottom style="thin">
        <color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/>
      </bottom>
      <diagonal/>
    </border>
    <border>
      <left style="thin">
        <color/>
      </left>
      <right/>
      <top style="medium">
        <color/>
      </top>
      <bottom style="medium">
        <color/>
      </bottom>
      <diagonal/>
    </border>
    <border>
      <left style="medium">
        <color/>
      </left>
      <right/>
      <top/>
      <bottom style="thin">
        <color/>
      </bottom>
      <diagonal/>
    </border>
    <border>
      <left/>
      <right/>
      <top style="medium">
        <color auto="1"/>
      </top>
      <bottom style="medium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medium">
        <color auto="1"/>
      </left>
      <right style="medium">
        <color auto="1"/>
      </right>
      <top/>
      <bottom style="thin">
        <color/>
      </bottom>
      <diagonal/>
    </border>
    <border>
      <left style="medium">
        <color/>
      </left>
      <right/>
      <top/>
      <bottom style="medium">
        <color/>
      </bottom>
      <diagonal/>
    </border>
    <border>
      <left style="thin">
        <color auto="1"/>
      </left>
      <right style="medium">
        <color/>
      </right>
      <top style="thin">
        <color/>
      </top>
      <bottom style="thin">
        <color/>
      </bottom>
      <diagonal/>
    </border>
  </borders>
  <cellStyleXfs count="2">
    <xf fontId="0" fillId="0" borderId="0" numFmtId="0"/>
    <xf fontId="5" fillId="2" borderId="0" numFmtId="0"/>
  </cellStyleXfs>
  <cellXfs count="50">
    <xf fontId="0" fillId="0" borderId="0" numFmtId="0" xfId="0"/>
    <xf fontId="1" fillId="0" borderId="0" numFmtId="0" xfId="0" applyFont="1"/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0" fillId="0" borderId="0" numFmtId="4" xfId="0" applyNumberFormat="1" applyAlignment="1">
      <alignment horizontal="center" vertical="center"/>
    </xf>
    <xf fontId="6" fillId="0" borderId="0" numFmtId="4" xfId="0" applyNumberFormat="1" applyFont="1" applyAlignment="1">
      <alignment horizontal="center" vertical="center"/>
    </xf>
    <xf fontId="7" fillId="0" borderId="0" numFmtId="4" xfId="0" applyNumberFormat="1" applyFont="1"/>
    <xf fontId="7" fillId="0" borderId="0" numFmtId="4" xfId="0" applyNumberFormat="1" applyFont="1" applyAlignment="1">
      <alignment horizontal="center"/>
    </xf>
    <xf fontId="2" fillId="0" borderId="7" numFmtId="4" xfId="0" applyNumberFormat="1" applyFont="1" applyBorder="1" applyAlignment="1">
      <alignment horizontal="center" vertical="center" wrapText="1"/>
    </xf>
    <xf fontId="8" fillId="0" borderId="0" numFmtId="0" xfId="0" applyFont="1" applyBorder="1" applyAlignment="1">
      <alignment horizontal="left"/>
    </xf>
    <xf fontId="3" fillId="0" borderId="7" numFmtId="49" xfId="0" applyNumberFormat="1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 wrapText="1"/>
    </xf>
    <xf fontId="3" fillId="4" borderId="6" numFmtId="0" xfId="0" applyFont="1" applyFill="1" applyBorder="1" applyAlignment="1">
      <alignment vertical="center" wrapText="1"/>
    </xf>
    <xf fontId="1" fillId="2" borderId="9" numFmtId="0" xfId="0" applyFont="1" applyFill="1" applyBorder="1" applyAlignment="1">
      <alignment horizontal="left" wrapText="1"/>
    </xf>
    <xf fontId="1" fillId="5" borderId="5" numFmtId="0" xfId="0" applyFont="1" applyFill="1" applyBorder="1" applyAlignment="1">
      <alignment horizontal="left" wrapText="1"/>
    </xf>
    <xf fontId="1" fillId="0" borderId="1" numFmtId="0" xfId="0" applyFont="1" applyBorder="1"/>
    <xf fontId="1" fillId="0" borderId="5" numFmtId="0" xfId="0" applyFont="1" applyBorder="1"/>
    <xf fontId="2" fillId="0" borderId="8" numFmtId="0" xfId="0" applyFont="1" applyBorder="1" applyAlignment="1">
      <alignment horizontal="center"/>
    </xf>
    <xf fontId="1" fillId="2" borderId="4" numFmtId="0" xfId="0" applyFont="1" applyFill="1" applyBorder="1" applyAlignment="1">
      <alignment horizontal="left" wrapText="1"/>
    </xf>
    <xf fontId="1" fillId="0" borderId="1" numFmtId="4" xfId="0" applyNumberFormat="1" applyFont="1" applyBorder="1"/>
    <xf fontId="1" fillId="0" borderId="5" numFmtId="4" xfId="0" applyNumberFormat="1" applyFont="1" applyBorder="1"/>
    <xf fontId="4" fillId="4" borderId="7" numFmtId="4" xfId="0" applyNumberFormat="1" applyFont="1" applyFill="1" applyBorder="1" applyAlignment="1">
      <alignment vertical="center" wrapText="1"/>
    </xf>
    <xf fontId="1" fillId="0" borderId="4" numFmtId="0" xfId="0" applyFont="1" applyBorder="1"/>
    <xf fontId="1" fillId="0" borderId="4" numFmtId="4" xfId="0" applyNumberFormat="1" applyFont="1" applyBorder="1"/>
    <xf fontId="1" fillId="3" borderId="9" numFmtId="0" xfId="0" applyFont="1" applyFill="1" applyBorder="1" applyAlignment="1">
      <alignment horizontal="left" wrapText="1"/>
    </xf>
    <xf fontId="1" fillId="3" borderId="4" numFmtId="0" xfId="0" applyFont="1" applyFill="1" applyBorder="1" applyAlignment="1">
      <alignment horizontal="left" wrapText="1"/>
    </xf>
    <xf fontId="1" fillId="3" borderId="1" numFmtId="0" xfId="0" applyFont="1" applyFill="1" applyBorder="1"/>
    <xf fontId="1" fillId="3" borderId="1" numFmtId="4" xfId="0" applyNumberFormat="1" applyFont="1" applyFill="1" applyBorder="1"/>
    <xf fontId="3" fillId="3" borderId="2" numFmtId="4" xfId="0" applyNumberFormat="1" applyFont="1" applyFill="1" applyBorder="1" applyAlignment="1">
      <alignment horizontal="center" vertical="center"/>
    </xf>
    <xf fontId="1" fillId="3" borderId="0" numFmtId="0" xfId="0" applyFont="1" applyFill="1"/>
    <xf fontId="3" fillId="0" borderId="8" numFmtId="0" xfId="0" applyFont="1" applyBorder="1" applyAlignment="1">
      <alignment horizontal="center" vertical="center"/>
    </xf>
    <xf fontId="3" fillId="0" borderId="2" numFmtId="4" xfId="0" applyNumberFormat="1" applyFont="1" applyFill="1" applyBorder="1" applyAlignment="1">
      <alignment horizontal="center" vertical="center"/>
    </xf>
    <xf fontId="1" fillId="0" borderId="1" numFmtId="4" xfId="0" applyNumberFormat="1" applyFont="1" applyFill="1" applyBorder="1"/>
    <xf fontId="1" fillId="3" borderId="4" numFmtId="0" xfId="0" applyFont="1" applyFill="1" applyBorder="1"/>
    <xf fontId="1" fillId="3" borderId="4" numFmtId="4" xfId="0" applyNumberFormat="1" applyFont="1" applyFill="1" applyBorder="1"/>
    <xf fontId="1" fillId="2" borderId="11" numFmtId="0" xfId="0" applyFont="1" applyFill="1" applyBorder="1" applyAlignment="1">
      <alignment horizontal="left" wrapText="1"/>
    </xf>
    <xf fontId="2" fillId="0" borderId="10" numFmtId="4" xfId="0" applyNumberFormat="1" applyFont="1" applyBorder="1" applyAlignment="1">
      <alignment horizontal="center" vertical="center" wrapText="1"/>
    </xf>
    <xf fontId="3" fillId="0" borderId="12" numFmtId="4" xfId="0" applyNumberFormat="1" applyFont="1" applyFill="1" applyBorder="1" applyAlignment="1">
      <alignment horizontal="center" vertical="center"/>
    </xf>
    <xf fontId="0" fillId="0" borderId="0" numFmtId="4" xfId="0" applyNumberFormat="1"/>
    <xf fontId="1" fillId="5" borderId="13" numFmtId="0" xfId="0" applyFont="1" applyFill="1" applyBorder="1" applyAlignment="1">
      <alignment horizontal="left" wrapText="1"/>
    </xf>
    <xf fontId="1" fillId="0" borderId="4" numFmtId="4" xfId="0" applyNumberFormat="1" applyFont="1" applyFill="1" applyBorder="1"/>
    <xf fontId="1" fillId="5" borderId="3" numFmtId="0" xfId="0" applyFont="1" applyFill="1" applyBorder="1" applyAlignment="1">
      <alignment horizontal="left" wrapText="1"/>
    </xf>
    <xf fontId="1" fillId="5" borderId="1" numFmtId="0" xfId="0" applyFont="1" applyFill="1" applyBorder="1" applyAlignment="1">
      <alignment horizontal="left" wrapText="1"/>
    </xf>
    <xf fontId="1" fillId="0" borderId="14" numFmtId="4" xfId="0" applyNumberFormat="1" applyFont="1" applyBorder="1"/>
    <xf fontId="1" fillId="3" borderId="3" numFmtId="0" xfId="0" applyFont="1" applyFill="1" applyBorder="1" applyAlignment="1">
      <alignment horizontal="left" wrapText="1"/>
    </xf>
    <xf fontId="1" fillId="3" borderId="1" numFmtId="0" xfId="0" applyFont="1" applyFill="1" applyBorder="1" applyAlignment="1">
      <alignment horizontal="left" wrapText="1"/>
    </xf>
    <xf fontId="2" fillId="0" borderId="8" numFmtId="4" xfId="0" applyNumberFormat="1" applyFont="1" applyBorder="1" applyAlignment="1">
      <alignment horizontal="center"/>
    </xf>
    <xf fontId="1" fillId="0" borderId="8" numFmtId="0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theme="7" tint="0.39997558519241921"/>
    <pageSetUpPr fitToPage="1"/>
  </sheetPr>
  <sheetViews>
    <sheetView tabSelected="1" zoomScale="70" zoomScaleNormal="70" workbookViewId="0">
      <selection activeCell="L8" sqref="L8"/>
    </sheetView>
  </sheetViews>
  <sheetFormatPr defaultColWidth="39.7109375" defaultRowHeight="15"/>
  <cols>
    <col customWidth="1" min="1" max="1" width="2.140625"/>
    <col customWidth="1" min="2" max="2" width="50.5703125"/>
    <col customWidth="1" min="3" max="3" width="41.28515625"/>
    <col customWidth="1" min="4" max="4" style="5" width="14.5703125"/>
    <col customWidth="1" min="5" max="5" style="5" width="13.28515625"/>
    <col customWidth="1" min="6" max="6" style="5" width="23.85546875"/>
    <col customWidth="1" min="7" max="7" style="5" width="24.42578125"/>
    <col customWidth="1" min="8" max="9" style="5" width="18.42578125"/>
    <col customWidth="1" min="10" max="10" style="5" width="20.85546875"/>
    <col customWidth="1" min="11" max="11" width="20.85546875"/>
  </cols>
  <sheetData>
    <row r="1" ht="33" customHeight="1">
      <c r="B1" s="10" t="s">
        <v>39</v>
      </c>
      <c r="C1" s="10"/>
      <c r="D1" s="8"/>
      <c r="E1" s="8"/>
      <c r="F1" s="8"/>
      <c r="G1" s="8"/>
      <c r="H1" s="8"/>
      <c r="I1" s="8"/>
      <c r="J1" s="8"/>
      <c r="K1" s="7"/>
    </row>
    <row r="2" ht="11.25" customHeight="1">
      <c r="B2" s="4"/>
      <c r="C2" s="4"/>
      <c r="D2" s="6"/>
      <c r="E2" s="6"/>
      <c r="F2" s="6"/>
      <c r="G2" s="6"/>
      <c r="H2" s="6"/>
      <c r="I2" s="6"/>
      <c r="J2" s="6"/>
    </row>
    <row r="3" s="2" customFormat="1" ht="93" customHeight="1">
      <c r="B3" s="13" t="s">
        <v>4</v>
      </c>
      <c r="C3" s="12" t="s">
        <v>6</v>
      </c>
      <c r="D3" s="38" t="s">
        <v>2</v>
      </c>
      <c r="E3" s="9" t="s">
        <v>3</v>
      </c>
      <c r="F3" s="38" t="s">
        <v>50</v>
      </c>
      <c r="G3" s="9" t="s">
        <v>40</v>
      </c>
      <c r="H3" s="9" t="s">
        <v>36</v>
      </c>
      <c r="I3" s="38" t="s">
        <v>37</v>
      </c>
      <c r="J3" s="9" t="s">
        <v>47</v>
      </c>
      <c r="K3" s="11" t="s">
        <v>1</v>
      </c>
    </row>
    <row r="4" s="1" customFormat="1" ht="31.5">
      <c r="B4" s="15" t="s">
        <v>5</v>
      </c>
      <c r="C4" s="37" t="s">
        <v>7</v>
      </c>
      <c r="D4" s="24"/>
      <c r="E4" s="24"/>
      <c r="F4" s="24"/>
      <c r="G4" s="34">
        <f t="shared" ref="G4:G27" si="0">D4*E4*(F4+(F4*4%))</f>
        <v>0</v>
      </c>
      <c r="H4" s="25"/>
      <c r="I4" s="25"/>
      <c r="J4" s="25"/>
      <c r="K4" s="39">
        <f t="shared" ref="K4:K27" si="1">G4+J4</f>
        <v>0</v>
      </c>
    </row>
    <row r="5" s="1" customFormat="1" ht="31.5">
      <c r="B5" s="15" t="s">
        <v>8</v>
      </c>
      <c r="C5" s="20" t="s">
        <v>9</v>
      </c>
      <c r="D5" s="17"/>
      <c r="E5" s="17"/>
      <c r="F5" s="17"/>
      <c r="G5" s="34">
        <f t="shared" si="0"/>
        <v>0</v>
      </c>
      <c r="H5" s="21"/>
      <c r="I5" s="21"/>
      <c r="J5" s="21"/>
      <c r="K5" s="33">
        <f t="shared" si="1"/>
        <v>0</v>
      </c>
    </row>
    <row r="6" s="1" customFormat="1" ht="31.5">
      <c r="B6" s="15" t="s">
        <v>10</v>
      </c>
      <c r="C6" s="20" t="s">
        <v>11</v>
      </c>
      <c r="D6" s="17"/>
      <c r="E6" s="17"/>
      <c r="F6" s="17"/>
      <c r="G6" s="34">
        <f t="shared" si="0"/>
        <v>0</v>
      </c>
      <c r="H6" s="21"/>
      <c r="I6" s="21"/>
      <c r="J6" s="21"/>
      <c r="K6" s="33">
        <f t="shared" si="1"/>
        <v>0</v>
      </c>
    </row>
    <row r="7" s="1" customFormat="1" ht="31.5">
      <c r="B7" s="15" t="s">
        <v>12</v>
      </c>
      <c r="C7" s="20" t="s">
        <v>13</v>
      </c>
      <c r="D7" s="17"/>
      <c r="E7" s="17"/>
      <c r="F7" s="17"/>
      <c r="G7" s="34">
        <f t="shared" si="0"/>
        <v>0</v>
      </c>
      <c r="H7" s="21"/>
      <c r="I7" s="21"/>
      <c r="J7" s="21"/>
      <c r="K7" s="33">
        <f t="shared" si="1"/>
        <v>0</v>
      </c>
    </row>
    <row r="8" s="31" customFormat="1" ht="31.5">
      <c r="B8" s="26" t="s">
        <v>14</v>
      </c>
      <c r="C8" s="27" t="s">
        <v>15</v>
      </c>
      <c r="D8" s="28">
        <v>2</v>
      </c>
      <c r="E8" s="28">
        <v>2</v>
      </c>
      <c r="F8" s="29">
        <f>(462*2)+(85*2)</f>
        <v>1094</v>
      </c>
      <c r="G8" s="29">
        <f t="shared" si="0"/>
        <v>4551.04</v>
      </c>
      <c r="H8" s="29">
        <v>2050</v>
      </c>
      <c r="I8" s="29">
        <v>3</v>
      </c>
      <c r="J8" s="29">
        <f>((H8+(H8*4%))*I8)*D8*E8</f>
        <v>25584</v>
      </c>
      <c r="K8" s="30">
        <f t="shared" si="1"/>
        <v>30135.040000000001</v>
      </c>
    </row>
    <row r="9" s="31" customFormat="1" ht="31.5">
      <c r="B9" s="26" t="s">
        <v>16</v>
      </c>
      <c r="C9" s="27" t="s">
        <v>17</v>
      </c>
      <c r="D9" s="28">
        <v>2</v>
      </c>
      <c r="E9" s="28">
        <v>2</v>
      </c>
      <c r="F9" s="29">
        <f>(1302*2)+(56*4)</f>
        <v>2828</v>
      </c>
      <c r="G9" s="29">
        <f t="shared" si="0"/>
        <v>11764.48</v>
      </c>
      <c r="H9" s="29">
        <v>1700</v>
      </c>
      <c r="I9" s="29">
        <v>3</v>
      </c>
      <c r="J9" s="29">
        <f>((H9+(H9*4%))*I9)*D9*E9</f>
        <v>21216</v>
      </c>
      <c r="K9" s="30">
        <f t="shared" si="1"/>
        <v>32980.479999999996</v>
      </c>
    </row>
    <row r="10" s="31" customFormat="1" ht="31.5">
      <c r="B10" s="26" t="s">
        <v>18</v>
      </c>
      <c r="C10" s="27" t="s">
        <v>19</v>
      </c>
      <c r="D10" s="28">
        <v>2</v>
      </c>
      <c r="E10" s="28">
        <v>2</v>
      </c>
      <c r="F10" s="29">
        <f>296*2</f>
        <v>592</v>
      </c>
      <c r="G10" s="29">
        <f t="shared" si="0"/>
        <v>2462.7199999999998</v>
      </c>
      <c r="H10" s="29">
        <v>2500</v>
      </c>
      <c r="I10" s="29">
        <v>3</v>
      </c>
      <c r="J10" s="29">
        <f>((H10+(H10*4%))*I10)*D10*E10</f>
        <v>31200</v>
      </c>
      <c r="K10" s="30">
        <f t="shared" si="1"/>
        <v>33662.720000000001</v>
      </c>
    </row>
    <row r="11" s="31" customFormat="1" ht="31.5">
      <c r="B11" s="26" t="s">
        <v>43</v>
      </c>
      <c r="C11" s="27" t="s">
        <v>48</v>
      </c>
      <c r="D11" s="28">
        <v>2</v>
      </c>
      <c r="E11" s="28">
        <v>2</v>
      </c>
      <c r="F11" s="29">
        <f>(2202*2)+(551*6)</f>
        <v>7710</v>
      </c>
      <c r="G11" s="29">
        <f t="shared" si="0"/>
        <v>32073.599999999999</v>
      </c>
      <c r="H11" s="29">
        <v>2500</v>
      </c>
      <c r="I11" s="29">
        <v>3</v>
      </c>
      <c r="J11" s="29">
        <f>((H11+(H11*4%))*I11)*D11*E11</f>
        <v>31200</v>
      </c>
      <c r="K11" s="30">
        <f t="shared" si="1"/>
        <v>63273.599999999999</v>
      </c>
    </row>
    <row r="12" s="1" customFormat="1" ht="31.5">
      <c r="B12" s="15" t="s">
        <v>20</v>
      </c>
      <c r="C12" s="20" t="s">
        <v>21</v>
      </c>
      <c r="D12" s="17"/>
      <c r="E12" s="17"/>
      <c r="F12" s="17"/>
      <c r="G12" s="34">
        <f t="shared" si="0"/>
        <v>0</v>
      </c>
      <c r="H12" s="21"/>
      <c r="I12" s="21"/>
      <c r="J12" s="21"/>
      <c r="K12" s="33">
        <f t="shared" si="1"/>
        <v>0</v>
      </c>
    </row>
    <row r="13" s="31" customFormat="1" ht="31.5">
      <c r="B13" s="26" t="s">
        <v>23</v>
      </c>
      <c r="C13" s="27" t="s">
        <v>22</v>
      </c>
      <c r="D13" s="28">
        <v>2</v>
      </c>
      <c r="E13" s="28">
        <v>2</v>
      </c>
      <c r="F13" s="29">
        <f>137*2</f>
        <v>274</v>
      </c>
      <c r="G13" s="29">
        <f t="shared" si="0"/>
        <v>1139.8399999999999</v>
      </c>
      <c r="H13" s="29"/>
      <c r="I13" s="29">
        <v>0</v>
      </c>
      <c r="J13" s="29">
        <f>((H13+(H13*4%))*I13)*D13*E13</f>
        <v>0</v>
      </c>
      <c r="K13" s="30">
        <f t="shared" si="1"/>
        <v>1139.8399999999999</v>
      </c>
    </row>
    <row r="14" s="1" customFormat="1" ht="31.5">
      <c r="B14" s="15" t="s">
        <v>24</v>
      </c>
      <c r="C14" s="20" t="s">
        <v>25</v>
      </c>
      <c r="D14" s="24"/>
      <c r="E14" s="24"/>
      <c r="F14" s="24"/>
      <c r="G14" s="34">
        <f t="shared" si="0"/>
        <v>0</v>
      </c>
      <c r="H14" s="25"/>
      <c r="I14" s="25"/>
      <c r="J14" s="25"/>
      <c r="K14" s="33">
        <f t="shared" si="1"/>
        <v>0</v>
      </c>
    </row>
    <row r="15" s="1" customFormat="1" ht="31.5">
      <c r="B15" s="15" t="s">
        <v>26</v>
      </c>
      <c r="C15" s="20" t="s">
        <v>27</v>
      </c>
      <c r="D15" s="17"/>
      <c r="E15" s="17"/>
      <c r="F15" s="17"/>
      <c r="G15" s="34">
        <f t="shared" si="0"/>
        <v>0</v>
      </c>
      <c r="H15" s="21"/>
      <c r="I15" s="21"/>
      <c r="J15" s="21"/>
      <c r="K15" s="33">
        <f t="shared" si="1"/>
        <v>0</v>
      </c>
    </row>
    <row r="16" s="31" customFormat="1" ht="31.5">
      <c r="B16" s="26" t="s">
        <v>28</v>
      </c>
      <c r="C16" s="27" t="s">
        <v>29</v>
      </c>
      <c r="D16" s="28">
        <v>2</v>
      </c>
      <c r="E16" s="28">
        <v>2</v>
      </c>
      <c r="F16" s="29">
        <f>(462*2)+(85*2)</f>
        <v>1094</v>
      </c>
      <c r="G16" s="29">
        <f t="shared" si="0"/>
        <v>4551.04</v>
      </c>
      <c r="H16" s="29">
        <v>2050</v>
      </c>
      <c r="I16" s="29">
        <v>3</v>
      </c>
      <c r="J16" s="29">
        <f>((H16+(H16*4%))*I16)*D16*E16</f>
        <v>25584</v>
      </c>
      <c r="K16" s="30">
        <f t="shared" si="1"/>
        <v>30135.040000000001</v>
      </c>
    </row>
    <row r="17" s="31" customFormat="1" ht="31.5">
      <c r="B17" s="26" t="s">
        <v>30</v>
      </c>
      <c r="C17" s="27" t="s">
        <v>31</v>
      </c>
      <c r="D17" s="28">
        <v>2</v>
      </c>
      <c r="E17" s="28">
        <v>2</v>
      </c>
      <c r="F17" s="29">
        <f>336*2</f>
        <v>672</v>
      </c>
      <c r="G17" s="29">
        <f t="shared" si="0"/>
        <v>2795.52</v>
      </c>
      <c r="H17" s="29">
        <v>3000</v>
      </c>
      <c r="I17" s="29">
        <v>3</v>
      </c>
      <c r="J17" s="29">
        <f>((H17+(H17*4%))*I17)*D17*E17</f>
        <v>37440</v>
      </c>
      <c r="K17" s="30">
        <f t="shared" si="1"/>
        <v>40235.519999999997</v>
      </c>
    </row>
    <row r="18" s="1" customFormat="1" ht="31.5">
      <c r="B18" s="15" t="s">
        <v>32</v>
      </c>
      <c r="C18" s="20" t="s">
        <v>35</v>
      </c>
      <c r="D18" s="17"/>
      <c r="E18" s="17"/>
      <c r="F18" s="17"/>
      <c r="G18" s="34">
        <f t="shared" si="0"/>
        <v>0</v>
      </c>
      <c r="H18" s="21"/>
      <c r="I18" s="21"/>
      <c r="J18" s="21"/>
      <c r="K18" s="33">
        <f t="shared" si="1"/>
        <v>0</v>
      </c>
    </row>
    <row r="19" s="1" customFormat="1" ht="31.5">
      <c r="B19" s="15" t="s">
        <v>33</v>
      </c>
      <c r="C19" s="20" t="s">
        <v>34</v>
      </c>
      <c r="D19" s="24"/>
      <c r="E19" s="24"/>
      <c r="F19" s="24"/>
      <c r="G19" s="34">
        <f t="shared" si="0"/>
        <v>0</v>
      </c>
      <c r="H19" s="25"/>
      <c r="I19" s="25"/>
      <c r="J19" s="25"/>
      <c r="K19" s="33">
        <f t="shared" si="1"/>
        <v>0</v>
      </c>
    </row>
    <row r="20" s="31" customFormat="1" ht="31.5">
      <c r="B20" s="26" t="s">
        <v>38</v>
      </c>
      <c r="C20" s="27"/>
      <c r="D20" s="35"/>
      <c r="E20" s="35"/>
      <c r="F20" s="29"/>
      <c r="G20" s="29">
        <f t="shared" si="0"/>
        <v>0</v>
      </c>
      <c r="H20" s="36"/>
      <c r="I20" s="36"/>
      <c r="J20" s="29">
        <f>((H20+(H20*4%))*I20)*D20*E20</f>
        <v>0</v>
      </c>
      <c r="K20" s="30">
        <f t="shared" si="1"/>
        <v>0</v>
      </c>
    </row>
    <row r="21" s="31" customFormat="1" ht="15.75">
      <c r="B21" s="46" t="s">
        <v>44</v>
      </c>
      <c r="C21" s="47" t="s">
        <v>49</v>
      </c>
      <c r="D21" s="28">
        <v>2</v>
      </c>
      <c r="E21" s="28">
        <v>3</v>
      </c>
      <c r="F21" s="29">
        <f>556*2</f>
        <v>1112</v>
      </c>
      <c r="G21" s="29">
        <f t="shared" si="0"/>
        <v>6938.8800000000001</v>
      </c>
      <c r="H21" s="29">
        <v>2800</v>
      </c>
      <c r="I21" s="29">
        <v>3</v>
      </c>
      <c r="J21" s="29">
        <f>((H21+(H21*4%))*I21)*D21*E21</f>
        <v>52416</v>
      </c>
      <c r="K21" s="30">
        <f t="shared" si="1"/>
        <v>59354.879999999997</v>
      </c>
    </row>
    <row r="22" s="31" customFormat="1" ht="15.75">
      <c r="B22" s="26" t="s">
        <v>42</v>
      </c>
      <c r="C22" s="27" t="s">
        <v>41</v>
      </c>
      <c r="D22" s="35">
        <v>2</v>
      </c>
      <c r="E22" s="35">
        <v>3</v>
      </c>
      <c r="F22" s="29">
        <f>550*2</f>
        <v>1100</v>
      </c>
      <c r="G22" s="29">
        <f t="shared" si="0"/>
        <v>6864</v>
      </c>
      <c r="H22" s="36">
        <v>4075</v>
      </c>
      <c r="I22" s="36">
        <v>3</v>
      </c>
      <c r="J22" s="29">
        <f>((H22+(H22*4%))*I22)*D22*E22</f>
        <v>76284</v>
      </c>
      <c r="K22" s="30">
        <f t="shared" si="1"/>
        <v>83148</v>
      </c>
    </row>
    <row r="23" s="31" customFormat="1" ht="15.75">
      <c r="B23" s="46" t="s">
        <v>44</v>
      </c>
      <c r="C23" s="47" t="s">
        <v>45</v>
      </c>
      <c r="D23" s="28">
        <v>2</v>
      </c>
      <c r="E23" s="28">
        <v>3</v>
      </c>
      <c r="F23" s="29">
        <f>1018*2</f>
        <v>2036</v>
      </c>
      <c r="G23" s="29">
        <f t="shared" si="0"/>
        <v>12704.639999999999</v>
      </c>
      <c r="H23" s="29">
        <v>2800</v>
      </c>
      <c r="I23" s="29">
        <v>3</v>
      </c>
      <c r="J23" s="29">
        <f>((H23+(H23*4%))*I23)*D23*E23</f>
        <v>52416</v>
      </c>
      <c r="K23" s="30">
        <f t="shared" si="1"/>
        <v>65120.639999999999</v>
      </c>
    </row>
    <row r="24" s="31" customFormat="1" ht="15.75">
      <c r="B24" s="46" t="s">
        <v>44</v>
      </c>
      <c r="C24" s="47" t="s">
        <v>46</v>
      </c>
      <c r="D24" s="28">
        <v>2</v>
      </c>
      <c r="E24" s="28">
        <v>3</v>
      </c>
      <c r="F24" s="29">
        <f>1770*2</f>
        <v>3540</v>
      </c>
      <c r="G24" s="29">
        <f t="shared" si="0"/>
        <v>22089.599999999999</v>
      </c>
      <c r="H24" s="29">
        <v>2856</v>
      </c>
      <c r="I24" s="29">
        <v>3</v>
      </c>
      <c r="J24" s="29">
        <f>((H24+(H24*4%))*I24)*D24*E24</f>
        <v>53464.319999999992</v>
      </c>
      <c r="K24" s="30">
        <f t="shared" si="1"/>
        <v>75553.919999999984</v>
      </c>
    </row>
    <row r="25" s="1" customFormat="1" ht="15.75">
      <c r="B25" s="43"/>
      <c r="C25" s="44"/>
      <c r="D25" s="17"/>
      <c r="E25" s="17"/>
      <c r="F25" s="17"/>
      <c r="G25" s="34">
        <f t="shared" si="0"/>
        <v>0</v>
      </c>
      <c r="H25" s="21"/>
      <c r="I25" s="21"/>
      <c r="J25" s="45"/>
      <c r="K25" s="33">
        <f t="shared" si="1"/>
        <v>0</v>
      </c>
    </row>
    <row r="26" s="1" customFormat="1" ht="15.75">
      <c r="B26" s="43"/>
      <c r="C26" s="44"/>
      <c r="D26" s="17"/>
      <c r="E26" s="17"/>
      <c r="F26" s="17"/>
      <c r="G26" s="34">
        <f t="shared" si="0"/>
        <v>0</v>
      </c>
      <c r="H26" s="21"/>
      <c r="I26" s="21"/>
      <c r="J26" s="45"/>
      <c r="K26" s="33">
        <f t="shared" si="1"/>
        <v>0</v>
      </c>
    </row>
    <row r="27" s="1" customFormat="1" ht="16.5">
      <c r="B27" s="41"/>
      <c r="C27" s="16"/>
      <c r="D27" s="18"/>
      <c r="E27" s="18"/>
      <c r="F27" s="18"/>
      <c r="G27" s="42">
        <f t="shared" si="0"/>
        <v>0</v>
      </c>
      <c r="H27" s="22"/>
      <c r="I27" s="22"/>
      <c r="J27" s="22"/>
      <c r="K27" s="33">
        <f t="shared" si="1"/>
        <v>0</v>
      </c>
    </row>
    <row r="28" s="3" customFormat="1" ht="36" customHeight="1">
      <c r="B28" s="14" t="s">
        <v>0</v>
      </c>
      <c r="C28" s="49"/>
      <c r="D28" s="32"/>
      <c r="E28" s="19"/>
      <c r="F28" s="19"/>
      <c r="G28" s="19"/>
      <c r="H28" s="19"/>
      <c r="I28" s="19"/>
      <c r="J28" s="48"/>
      <c r="K28" s="23">
        <f>SUM(K4:K27)</f>
        <v>514739.67999999999</v>
      </c>
    </row>
    <row r="31">
      <c r="C31" s="40"/>
    </row>
    <row r="32">
      <c r="C32" s="40"/>
    </row>
  </sheetData>
  <pageMargins left="0" right="0" top="0" bottom="0" header="0.31496062992125984" footer="0.31496062992125984"/>
  <pageSetup paperSize="9" scale="37" fitToHeight="1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2024-09-04T10:15:08Z</cp:lastPrinted>
  <dcterms:created xsi:type="dcterms:W3CDTF">2023-11-27T06:43:04Z</dcterms:created>
  <dcterms:modified xsi:type="dcterms:W3CDTF">2026-03-31T03:29:24Z</dcterms:modified>
</cp:coreProperties>
</file>